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oa20\OneDrive\바탕 화면\2022 중등 지역별 지원인원\"/>
    </mc:Choice>
  </mc:AlternateContent>
  <xr:revisionPtr revIDLastSave="0" documentId="8_{72ECC23A-D66B-440E-95CA-1283B75FD1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최종" sheetId="5" r:id="rId1"/>
  </sheets>
  <definedNames>
    <definedName name="_xlnm._FilterDatabase" localSheetId="0" hidden="1">최종!$A$7:$V$37</definedName>
    <definedName name="_xlnm.Print_Area" localSheetId="0">최종!$A$1:$R$37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6" i="5" l="1"/>
  <c r="J36" i="5" s="1"/>
  <c r="H35" i="5"/>
  <c r="J35" i="5" s="1"/>
  <c r="H34" i="5"/>
  <c r="H33" i="5"/>
  <c r="H32" i="5"/>
  <c r="J32" i="5" s="1"/>
  <c r="H31" i="5"/>
  <c r="J31" i="5" s="1"/>
  <c r="H30" i="5"/>
  <c r="H29" i="5"/>
  <c r="H28" i="5"/>
  <c r="J28" i="5" s="1"/>
  <c r="H27" i="5"/>
  <c r="J27" i="5" s="1"/>
  <c r="H26" i="5"/>
  <c r="H25" i="5"/>
  <c r="H24" i="5"/>
  <c r="J24" i="5" s="1"/>
  <c r="H23" i="5"/>
  <c r="J23" i="5" s="1"/>
  <c r="H22" i="5"/>
  <c r="H21" i="5"/>
  <c r="H20" i="5"/>
  <c r="J20" i="5" s="1"/>
  <c r="H19" i="5"/>
  <c r="J19" i="5" s="1"/>
  <c r="H18" i="5"/>
  <c r="H17" i="5"/>
  <c r="H16" i="5"/>
  <c r="J16" i="5" s="1"/>
  <c r="H15" i="5"/>
  <c r="J15" i="5" s="1"/>
  <c r="H14" i="5"/>
  <c r="H13" i="5"/>
  <c r="H12" i="5"/>
  <c r="J12" i="5" s="1"/>
  <c r="H11" i="5"/>
  <c r="H10" i="5"/>
  <c r="H9" i="5"/>
  <c r="H8" i="5"/>
  <c r="I37" i="5"/>
  <c r="J34" i="5"/>
  <c r="J33" i="5"/>
  <c r="J30" i="5"/>
  <c r="J29" i="5"/>
  <c r="J26" i="5"/>
  <c r="J25" i="5"/>
  <c r="J22" i="5"/>
  <c r="J21" i="5"/>
  <c r="J18" i="5"/>
  <c r="J17" i="5"/>
  <c r="J14" i="5"/>
  <c r="J13" i="5"/>
  <c r="J10" i="5"/>
  <c r="J9" i="5"/>
  <c r="J8" i="5"/>
  <c r="H37" i="5" l="1"/>
  <c r="J11" i="5"/>
  <c r="J37" i="5" s="1"/>
  <c r="R22" i="5" l="1"/>
  <c r="R18" i="5"/>
  <c r="R17" i="5"/>
  <c r="R14" i="5"/>
  <c r="R10" i="5"/>
  <c r="R9" i="5"/>
  <c r="R8" i="5"/>
  <c r="Q36" i="5"/>
  <c r="P36" i="5"/>
  <c r="Q35" i="5"/>
  <c r="P35" i="5"/>
  <c r="Q34" i="5"/>
  <c r="P34" i="5"/>
  <c r="Q33" i="5"/>
  <c r="P33" i="5"/>
  <c r="Q32" i="5"/>
  <c r="P32" i="5"/>
  <c r="P31" i="5"/>
  <c r="P30" i="5"/>
  <c r="P29" i="5"/>
  <c r="P28" i="5"/>
  <c r="P27" i="5"/>
  <c r="P26" i="5"/>
  <c r="P25" i="5"/>
  <c r="P24" i="5"/>
  <c r="P23" i="5"/>
  <c r="Q22" i="5"/>
  <c r="P22" i="5"/>
  <c r="Q21" i="5"/>
  <c r="P21" i="5"/>
  <c r="P20" i="5"/>
  <c r="P19" i="5"/>
  <c r="Q18" i="5"/>
  <c r="P18" i="5"/>
  <c r="P17" i="5"/>
  <c r="P16" i="5"/>
  <c r="Q15" i="5"/>
  <c r="P15" i="5"/>
  <c r="P14" i="5"/>
  <c r="P13" i="5"/>
  <c r="P12" i="5"/>
  <c r="Q11" i="5"/>
  <c r="P11" i="5"/>
  <c r="P10" i="5"/>
  <c r="P9" i="5"/>
  <c r="Q8" i="5"/>
  <c r="P8" i="5"/>
  <c r="M35" i="5" l="1"/>
  <c r="O35" i="5" s="1"/>
  <c r="E35" i="5"/>
  <c r="G35" i="5" s="1"/>
  <c r="N37" i="5" l="1"/>
  <c r="L37" i="5"/>
  <c r="K37" i="5"/>
  <c r="F37" i="5"/>
  <c r="D37" i="5"/>
  <c r="C37" i="5"/>
  <c r="M36" i="5"/>
  <c r="O36" i="5" s="1"/>
  <c r="E36" i="5"/>
  <c r="G36" i="5" s="1"/>
  <c r="M34" i="5"/>
  <c r="O34" i="5" s="1"/>
  <c r="E34" i="5"/>
  <c r="G34" i="5" s="1"/>
  <c r="M33" i="5"/>
  <c r="O33" i="5" s="1"/>
  <c r="E33" i="5"/>
  <c r="G33" i="5" s="1"/>
  <c r="M32" i="5"/>
  <c r="O32" i="5" s="1"/>
  <c r="E32" i="5"/>
  <c r="G32" i="5" s="1"/>
  <c r="M31" i="5"/>
  <c r="O31" i="5" s="1"/>
  <c r="E31" i="5"/>
  <c r="G31" i="5" s="1"/>
  <c r="M30" i="5"/>
  <c r="O30" i="5" s="1"/>
  <c r="E30" i="5"/>
  <c r="G30" i="5" s="1"/>
  <c r="M29" i="5"/>
  <c r="O29" i="5" s="1"/>
  <c r="E29" i="5"/>
  <c r="G29" i="5" s="1"/>
  <c r="M28" i="5"/>
  <c r="O28" i="5" s="1"/>
  <c r="E28" i="5"/>
  <c r="G28" i="5" s="1"/>
  <c r="M27" i="5"/>
  <c r="O27" i="5" s="1"/>
  <c r="E27" i="5"/>
  <c r="G27" i="5" s="1"/>
  <c r="M26" i="5"/>
  <c r="O26" i="5" s="1"/>
  <c r="E26" i="5"/>
  <c r="G26" i="5" s="1"/>
  <c r="M25" i="5"/>
  <c r="O25" i="5" s="1"/>
  <c r="E25" i="5"/>
  <c r="G25" i="5" s="1"/>
  <c r="M24" i="5"/>
  <c r="O24" i="5" s="1"/>
  <c r="E24" i="5"/>
  <c r="G24" i="5" s="1"/>
  <c r="M23" i="5"/>
  <c r="O23" i="5" s="1"/>
  <c r="E23" i="5"/>
  <c r="G23" i="5" s="1"/>
  <c r="M22" i="5"/>
  <c r="O22" i="5" s="1"/>
  <c r="E22" i="5"/>
  <c r="G22" i="5" s="1"/>
  <c r="M21" i="5"/>
  <c r="O21" i="5" s="1"/>
  <c r="E21" i="5"/>
  <c r="G21" i="5" s="1"/>
  <c r="M20" i="5"/>
  <c r="O20" i="5" s="1"/>
  <c r="E20" i="5"/>
  <c r="G20" i="5" s="1"/>
  <c r="M19" i="5"/>
  <c r="O19" i="5" s="1"/>
  <c r="E19" i="5"/>
  <c r="G19" i="5" s="1"/>
  <c r="M18" i="5"/>
  <c r="O18" i="5" s="1"/>
  <c r="E18" i="5"/>
  <c r="G18" i="5" s="1"/>
  <c r="M17" i="5"/>
  <c r="O17" i="5" s="1"/>
  <c r="E17" i="5"/>
  <c r="G17" i="5" s="1"/>
  <c r="M16" i="5"/>
  <c r="O16" i="5" s="1"/>
  <c r="E16" i="5"/>
  <c r="G16" i="5" s="1"/>
  <c r="M15" i="5"/>
  <c r="O15" i="5" s="1"/>
  <c r="E15" i="5"/>
  <c r="G15" i="5" s="1"/>
  <c r="M14" i="5"/>
  <c r="O14" i="5" s="1"/>
  <c r="E14" i="5"/>
  <c r="G14" i="5" s="1"/>
  <c r="M13" i="5"/>
  <c r="O13" i="5" s="1"/>
  <c r="E13" i="5"/>
  <c r="G13" i="5" s="1"/>
  <c r="M12" i="5"/>
  <c r="O12" i="5" s="1"/>
  <c r="E12" i="5"/>
  <c r="G12" i="5" s="1"/>
  <c r="M11" i="5"/>
  <c r="O11" i="5" s="1"/>
  <c r="E11" i="5"/>
  <c r="G11" i="5" s="1"/>
  <c r="M10" i="5"/>
  <c r="O10" i="5" s="1"/>
  <c r="E10" i="5"/>
  <c r="G10" i="5" s="1"/>
  <c r="M9" i="5"/>
  <c r="O9" i="5" s="1"/>
  <c r="E9" i="5"/>
  <c r="G9" i="5" s="1"/>
  <c r="M8" i="5"/>
  <c r="E8" i="5"/>
  <c r="G8" i="5" s="1"/>
  <c r="P37" i="5" l="1"/>
  <c r="Q37" i="5"/>
  <c r="R37" i="5"/>
  <c r="M37" i="5"/>
  <c r="G37" i="5"/>
  <c r="O8" i="5"/>
  <c r="E37" i="5"/>
  <c r="O37" i="5" l="1"/>
</calcChain>
</file>

<file path=xl/sharedStrings.xml><?xml version="1.0" encoding="utf-8"?>
<sst xmlns="http://schemas.openxmlformats.org/spreadsheetml/2006/main" count="99" uniqueCount="48">
  <si>
    <t>교과</t>
    <phoneticPr fontId="1" type="noConversion"/>
  </si>
  <si>
    <t>일반</t>
    <phoneticPr fontId="1" type="noConversion"/>
  </si>
  <si>
    <t>장애</t>
    <phoneticPr fontId="1" type="noConversion"/>
  </si>
  <si>
    <t>계</t>
    <phoneticPr fontId="1" type="noConversion"/>
  </si>
  <si>
    <t>모집인원</t>
    <phoneticPr fontId="1" type="noConversion"/>
  </si>
  <si>
    <t>국어</t>
  </si>
  <si>
    <t>수학</t>
  </si>
  <si>
    <t>물리</t>
  </si>
  <si>
    <t>화학</t>
  </si>
  <si>
    <t>생물</t>
  </si>
  <si>
    <t>지구과학</t>
  </si>
  <si>
    <t>일반사회</t>
  </si>
  <si>
    <t>역사</t>
  </si>
  <si>
    <t>지리</t>
  </si>
  <si>
    <t>체육</t>
  </si>
  <si>
    <t>음악</t>
  </si>
  <si>
    <t>미술</t>
  </si>
  <si>
    <t>한문</t>
  </si>
  <si>
    <t>영어</t>
  </si>
  <si>
    <t>기술</t>
  </si>
  <si>
    <t>가정</t>
  </si>
  <si>
    <t>영양</t>
  </si>
  <si>
    <t>순</t>
    <phoneticPr fontId="1" type="noConversion"/>
  </si>
  <si>
    <t>기계</t>
  </si>
  <si>
    <t>도덕·윤리</t>
  </si>
  <si>
    <t>보건</t>
  </si>
  <si>
    <t>일본어</t>
  </si>
  <si>
    <t>전기</t>
  </si>
  <si>
    <t>전문상담</t>
  </si>
  <si>
    <t>정보·컴퓨터</t>
  </si>
  <si>
    <t>특수(중등)</t>
  </si>
  <si>
    <t>경쟁률</t>
    <phoneticPr fontId="1" type="noConversion"/>
  </si>
  <si>
    <t>공립+공사립</t>
    <phoneticPr fontId="1" type="noConversion"/>
  </si>
  <si>
    <t>사립만</t>
    <phoneticPr fontId="1" type="noConversion"/>
  </si>
  <si>
    <t>소계</t>
    <phoneticPr fontId="1" type="noConversion"/>
  </si>
  <si>
    <t>접수인원</t>
    <phoneticPr fontId="1" type="noConversion"/>
  </si>
  <si>
    <t>사립</t>
    <phoneticPr fontId="1" type="noConversion"/>
  </si>
  <si>
    <t>공립</t>
    <phoneticPr fontId="1" type="noConversion"/>
  </si>
  <si>
    <t>독일어</t>
  </si>
  <si>
    <t>프랑스어</t>
  </si>
  <si>
    <t>상업</t>
  </si>
  <si>
    <t>2022학년도 전라북도 중등학교교사, 보건·사서·전문상담·영양·특수(중등)교사</t>
  </si>
  <si>
    <t>임용후보자 선정경쟁시험 원서접수현황</t>
    <phoneticPr fontId="1" type="noConversion"/>
  </si>
  <si>
    <t>전라북도교육청</t>
    <phoneticPr fontId="1" type="noConversion"/>
  </si>
  <si>
    <t>-</t>
  </si>
  <si>
    <t>-</t>
    <phoneticPr fontId="1" type="noConversion"/>
  </si>
  <si>
    <t>사서</t>
  </si>
  <si>
    <t>공립+사립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</si>
</sst>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_ "/>
  </numFmts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13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30"/>
      <color theme="1"/>
      <name val="맑은 고딕"/>
      <family val="3"/>
      <charset val="129"/>
      <scheme val="minor"/>
    </font>
    <font>
      <sz val="1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FF0000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FF0000"/>
      </right>
      <top/>
      <bottom style="double">
        <color indexed="64"/>
      </bottom>
      <diagonal/>
    </border>
    <border>
      <left style="medium">
        <color rgb="FFFF0000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double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double">
        <color indexed="64"/>
      </bottom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/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thin">
        <color indexed="64"/>
      </bottom>
      <diagonal/>
    </border>
    <border>
      <left/>
      <right/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8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2" borderId="9" xfId="0" applyFont="1" applyFill="1" applyBorder="1" applyAlignment="1">
      <alignment horizontal="center" vertical="center" shrinkToFit="1"/>
    </xf>
    <xf numFmtId="0" fontId="4" fillId="0" borderId="1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 shrinkToFit="1"/>
    </xf>
    <xf numFmtId="0" fontId="4" fillId="0" borderId="13" xfId="0" applyFont="1" applyFill="1" applyBorder="1" applyAlignment="1">
      <alignment horizontal="center" vertical="center" shrinkToFit="1"/>
    </xf>
    <xf numFmtId="176" fontId="4" fillId="0" borderId="11" xfId="0" applyNumberFormat="1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shrinkToFit="1"/>
    </xf>
    <xf numFmtId="176" fontId="4" fillId="0" borderId="13" xfId="0" applyNumberFormat="1" applyFont="1" applyFill="1" applyBorder="1" applyAlignment="1">
      <alignment horizontal="center" vertical="center" shrinkToFit="1"/>
    </xf>
    <xf numFmtId="176" fontId="5" fillId="2" borderId="9" xfId="0" applyNumberFormat="1" applyFont="1" applyFill="1" applyBorder="1" applyAlignment="1">
      <alignment horizontal="center" vertical="center" shrinkToFit="1"/>
    </xf>
    <xf numFmtId="0" fontId="4" fillId="0" borderId="23" xfId="0" applyFont="1" applyFill="1" applyBorder="1" applyAlignment="1">
      <alignment horizontal="center" vertical="center" shrinkToFit="1"/>
    </xf>
    <xf numFmtId="0" fontId="4" fillId="0" borderId="16" xfId="0" applyFont="1" applyFill="1" applyBorder="1" applyAlignment="1">
      <alignment horizontal="center" vertical="center" shrinkToFit="1"/>
    </xf>
    <xf numFmtId="0" fontId="4" fillId="0" borderId="24" xfId="0" applyFont="1" applyFill="1" applyBorder="1" applyAlignment="1">
      <alignment horizontal="center" vertical="center" shrinkToFit="1"/>
    </xf>
    <xf numFmtId="0" fontId="5" fillId="2" borderId="25" xfId="0" applyFont="1" applyFill="1" applyBorder="1" applyAlignment="1">
      <alignment horizontal="center" vertical="center" shrinkToFit="1"/>
    </xf>
    <xf numFmtId="176" fontId="4" fillId="0" borderId="27" xfId="0" applyNumberFormat="1" applyFont="1" applyFill="1" applyBorder="1" applyAlignment="1">
      <alignment horizontal="center" vertical="center" shrinkToFit="1"/>
    </xf>
    <xf numFmtId="176" fontId="4" fillId="0" borderId="17" xfId="0" applyNumberFormat="1" applyFont="1" applyFill="1" applyBorder="1" applyAlignment="1">
      <alignment horizontal="center" vertical="center" shrinkToFit="1"/>
    </xf>
    <xf numFmtId="176" fontId="4" fillId="0" borderId="28" xfId="0" applyNumberFormat="1" applyFont="1" applyFill="1" applyBorder="1" applyAlignment="1">
      <alignment horizontal="center" vertical="center" shrinkToFit="1"/>
    </xf>
    <xf numFmtId="176" fontId="5" fillId="2" borderId="8" xfId="0" applyNumberFormat="1" applyFont="1" applyFill="1" applyBorder="1" applyAlignment="1">
      <alignment horizontal="center" vertical="center" shrinkToFit="1"/>
    </xf>
    <xf numFmtId="176" fontId="4" fillId="0" borderId="32" xfId="0" applyNumberFormat="1" applyFont="1" applyFill="1" applyBorder="1" applyAlignment="1">
      <alignment horizontal="center" vertical="center" shrinkToFit="1"/>
    </xf>
    <xf numFmtId="176" fontId="4" fillId="0" borderId="30" xfId="0" applyNumberFormat="1" applyFont="1" applyFill="1" applyBorder="1" applyAlignment="1">
      <alignment horizontal="center" vertical="center" shrinkToFit="1"/>
    </xf>
    <xf numFmtId="176" fontId="4" fillId="0" borderId="33" xfId="0" applyNumberFormat="1" applyFont="1" applyFill="1" applyBorder="1" applyAlignment="1">
      <alignment horizontal="center" vertical="center" shrinkToFit="1"/>
    </xf>
    <xf numFmtId="176" fontId="5" fillId="2" borderId="34" xfId="0" applyNumberFormat="1" applyFont="1" applyFill="1" applyBorder="1" applyAlignment="1">
      <alignment horizontal="center" vertical="center" shrinkToFit="1"/>
    </xf>
    <xf numFmtId="0" fontId="5" fillId="3" borderId="30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6" xfId="0" applyFont="1" applyFill="1" applyBorder="1" applyAlignment="1">
      <alignment horizontal="center" vertical="center" shrinkToFit="1"/>
    </xf>
    <xf numFmtId="0" fontId="5" fillId="3" borderId="31" xfId="0" applyFont="1" applyFill="1" applyBorder="1" applyAlignment="1">
      <alignment horizontal="center" vertical="center" shrinkToFit="1"/>
    </xf>
    <xf numFmtId="0" fontId="5" fillId="4" borderId="37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4" fillId="4" borderId="39" xfId="0" applyFont="1" applyFill="1" applyBorder="1" applyAlignment="1">
      <alignment horizontal="center" vertical="center" shrinkToFit="1"/>
    </xf>
    <xf numFmtId="0" fontId="4" fillId="4" borderId="11" xfId="0" applyFont="1" applyFill="1" applyBorder="1" applyAlignment="1">
      <alignment horizontal="center" vertical="center" shrinkToFit="1"/>
    </xf>
    <xf numFmtId="0" fontId="4" fillId="4" borderId="40" xfId="0" applyFont="1" applyFill="1" applyBorder="1" applyAlignment="1">
      <alignment horizontal="center" vertical="center" shrinkToFit="1"/>
    </xf>
    <xf numFmtId="0" fontId="4" fillId="4" borderId="41" xfId="0" applyFont="1" applyFill="1" applyBorder="1" applyAlignment="1">
      <alignment horizontal="center" vertical="center" shrinkToFit="1"/>
    </xf>
    <xf numFmtId="0" fontId="4" fillId="4" borderId="1" xfId="0" applyFont="1" applyFill="1" applyBorder="1" applyAlignment="1">
      <alignment horizontal="center" vertical="center" shrinkToFit="1"/>
    </xf>
    <xf numFmtId="0" fontId="4" fillId="4" borderId="42" xfId="0" applyFont="1" applyFill="1" applyBorder="1" applyAlignment="1">
      <alignment horizontal="center" vertical="center" shrinkToFit="1"/>
    </xf>
    <xf numFmtId="0" fontId="4" fillId="4" borderId="43" xfId="0" applyFont="1" applyFill="1" applyBorder="1" applyAlignment="1">
      <alignment horizontal="center" vertical="center" shrinkToFit="1"/>
    </xf>
    <xf numFmtId="0" fontId="4" fillId="4" borderId="13" xfId="0" applyFont="1" applyFill="1" applyBorder="1" applyAlignment="1">
      <alignment horizontal="center" vertical="center" shrinkToFit="1"/>
    </xf>
    <xf numFmtId="0" fontId="4" fillId="4" borderId="44" xfId="0" applyFont="1" applyFill="1" applyBorder="1" applyAlignment="1">
      <alignment horizontal="center" vertical="center" shrinkToFit="1"/>
    </xf>
    <xf numFmtId="0" fontId="3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>
      <alignment vertical="center"/>
    </xf>
    <xf numFmtId="176" fontId="4" fillId="0" borderId="0" xfId="0" applyNumberFormat="1" applyFont="1" applyFill="1" applyBorder="1" applyAlignment="1">
      <alignment horizontal="center" vertical="center" shrinkToFit="1"/>
    </xf>
    <xf numFmtId="176" fontId="5" fillId="0" borderId="0" xfId="0" applyNumberFormat="1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4" fillId="0" borderId="10" xfId="0" applyFont="1" applyFill="1" applyBorder="1" applyAlignment="1">
      <alignment horizontal="center" vertical="center" shrinkToFit="1"/>
    </xf>
    <xf numFmtId="0" fontId="2" fillId="0" borderId="0" xfId="0" applyFont="1" applyFill="1" applyAlignment="1">
      <alignment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12" xfId="0" applyFont="1" applyFill="1" applyBorder="1" applyAlignment="1">
      <alignment horizontal="center" vertical="center" shrinkToFit="1"/>
    </xf>
    <xf numFmtId="0" fontId="5" fillId="4" borderId="45" xfId="0" applyFont="1" applyFill="1" applyBorder="1" applyAlignment="1">
      <alignment horizontal="center" vertical="center" shrinkToFit="1"/>
    </xf>
    <xf numFmtId="0" fontId="5" fillId="4" borderId="46" xfId="0" applyFont="1" applyFill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4" borderId="2" xfId="0" applyFont="1" applyFill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38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3" borderId="17" xfId="0" applyFont="1" applyFill="1" applyBorder="1" applyAlignment="1">
      <alignment horizontal="center" vertical="center" shrinkToFit="1"/>
    </xf>
    <xf numFmtId="0" fontId="5" fillId="2" borderId="3" xfId="0" applyFont="1" applyFill="1" applyBorder="1" applyAlignment="1">
      <alignment horizontal="center" vertical="center" shrinkToFit="1"/>
    </xf>
    <xf numFmtId="0" fontId="5" fillId="2" borderId="8" xfId="0" applyFont="1" applyFill="1" applyBorder="1" applyAlignment="1">
      <alignment horizontal="center" vertical="center" shrinkToFit="1"/>
    </xf>
    <xf numFmtId="0" fontId="5" fillId="3" borderId="16" xfId="0" applyFont="1" applyFill="1" applyBorder="1" applyAlignment="1">
      <alignment horizontal="center" vertical="center" shrinkToFi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5" fillId="3" borderId="4" xfId="0" applyFont="1" applyFill="1" applyBorder="1" applyAlignment="1">
      <alignment horizontal="center" vertical="center" shrinkToFit="1"/>
    </xf>
    <xf numFmtId="0" fontId="5" fillId="3" borderId="6" xfId="0" applyFont="1" applyFill="1" applyBorder="1" applyAlignment="1">
      <alignment horizontal="center" vertical="center" shrinkToFit="1"/>
    </xf>
    <xf numFmtId="0" fontId="5" fillId="3" borderId="7" xfId="0" applyFont="1" applyFill="1" applyBorder="1" applyAlignment="1">
      <alignment horizontal="center" vertical="center" shrinkToFit="1"/>
    </xf>
    <xf numFmtId="0" fontId="5" fillId="3" borderId="5" xfId="0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 shrinkToFit="1"/>
    </xf>
    <xf numFmtId="0" fontId="5" fillId="3" borderId="2" xfId="0" applyFont="1" applyFill="1" applyBorder="1" applyAlignment="1">
      <alignment horizontal="center" vertical="center" shrinkToFit="1"/>
    </xf>
    <xf numFmtId="0" fontId="5" fillId="3" borderId="14" xfId="0" applyFont="1" applyFill="1" applyBorder="1" applyAlignment="1">
      <alignment horizontal="center" vertical="center" shrinkToFit="1"/>
    </xf>
    <xf numFmtId="0" fontId="5" fillId="3" borderId="15" xfId="0" applyFont="1" applyFill="1" applyBorder="1" applyAlignment="1">
      <alignment horizontal="center" vertical="center" shrinkToFit="1"/>
    </xf>
    <xf numFmtId="0" fontId="5" fillId="4" borderId="48" xfId="0" applyFont="1" applyFill="1" applyBorder="1" applyAlignment="1">
      <alignment horizontal="center" vertical="center" shrinkToFit="1"/>
    </xf>
    <xf numFmtId="0" fontId="5" fillId="4" borderId="49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0" fontId="5" fillId="3" borderId="29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21" xfId="0" applyFont="1" applyFill="1" applyBorder="1" applyAlignment="1">
      <alignment horizontal="center" vertical="center" shrinkToFit="1"/>
    </xf>
    <xf numFmtId="0" fontId="5" fillId="3" borderId="22" xfId="0" applyFont="1" applyFill="1" applyBorder="1" applyAlignment="1">
      <alignment horizontal="center" vertical="center" shrinkToFit="1"/>
    </xf>
    <xf numFmtId="0" fontId="5" fillId="4" borderId="35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4" borderId="17" xfId="0" applyFont="1" applyFill="1" applyBorder="1" applyAlignment="1">
      <alignment horizontal="center" vertical="center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S37"/>
  <sheetViews>
    <sheetView tabSelected="1" zoomScale="95" zoomScaleNormal="95" workbookViewId="0">
      <selection activeCell="I43" sqref="I43"/>
    </sheetView>
  </sheetViews>
  <sheetFormatPr defaultRowHeight="16.5" x14ac:dyDescent="0.3"/>
  <cols>
    <col min="1" max="1" width="5.125" style="2" customWidth="1"/>
    <col min="2" max="2" width="10.375" style="1" customWidth="1"/>
    <col min="3" max="18" width="7.25" style="1" customWidth="1"/>
    <col min="19" max="19" width="8.375" style="43" customWidth="1"/>
    <col min="20" max="16384" width="9" style="1"/>
  </cols>
  <sheetData>
    <row r="2" spans="1:19" ht="20.25" x14ac:dyDescent="0.3">
      <c r="A2" s="67" t="s">
        <v>41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41"/>
    </row>
    <row r="3" spans="1:19" ht="41.25" customHeight="1" x14ac:dyDescent="0.3">
      <c r="A3" s="68" t="s">
        <v>42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42"/>
    </row>
    <row r="4" spans="1:19" ht="29.25" customHeight="1" thickBot="1" x14ac:dyDescent="0.35">
      <c r="A4" s="69" t="s">
        <v>43</v>
      </c>
      <c r="B4" s="69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70"/>
      <c r="O4" s="70"/>
      <c r="P4" s="70"/>
      <c r="Q4" s="70"/>
      <c r="R4" s="70"/>
      <c r="S4" s="39"/>
    </row>
    <row r="5" spans="1:19" s="50" customFormat="1" ht="21.75" customHeight="1" x14ac:dyDescent="0.3">
      <c r="A5" s="71" t="s">
        <v>22</v>
      </c>
      <c r="B5" s="74" t="s">
        <v>0</v>
      </c>
      <c r="C5" s="77" t="s">
        <v>4</v>
      </c>
      <c r="D5" s="78"/>
      <c r="E5" s="78"/>
      <c r="F5" s="78"/>
      <c r="G5" s="78"/>
      <c r="H5" s="47"/>
      <c r="I5" s="47"/>
      <c r="J5" s="47"/>
      <c r="K5" s="79" t="s">
        <v>35</v>
      </c>
      <c r="L5" s="80"/>
      <c r="M5" s="80"/>
      <c r="N5" s="80"/>
      <c r="O5" s="81"/>
      <c r="P5" s="78" t="s">
        <v>31</v>
      </c>
      <c r="Q5" s="78"/>
      <c r="R5" s="82"/>
      <c r="S5" s="40"/>
    </row>
    <row r="6" spans="1:19" s="50" customFormat="1" ht="21.75" customHeight="1" x14ac:dyDescent="0.3">
      <c r="A6" s="72"/>
      <c r="B6" s="75"/>
      <c r="C6" s="66" t="s">
        <v>37</v>
      </c>
      <c r="D6" s="62"/>
      <c r="E6" s="63"/>
      <c r="F6" s="76" t="s">
        <v>36</v>
      </c>
      <c r="G6" s="84" t="s">
        <v>3</v>
      </c>
      <c r="H6" s="66" t="s">
        <v>47</v>
      </c>
      <c r="I6" s="62"/>
      <c r="J6" s="63"/>
      <c r="K6" s="86" t="s">
        <v>32</v>
      </c>
      <c r="L6" s="87"/>
      <c r="M6" s="88"/>
      <c r="N6" s="58" t="s">
        <v>33</v>
      </c>
      <c r="O6" s="60" t="s">
        <v>3</v>
      </c>
      <c r="P6" s="62" t="s">
        <v>32</v>
      </c>
      <c r="Q6" s="63"/>
      <c r="R6" s="24" t="s">
        <v>33</v>
      </c>
      <c r="S6" s="40"/>
    </row>
    <row r="7" spans="1:19" s="50" customFormat="1" ht="21.75" customHeight="1" thickBot="1" x14ac:dyDescent="0.35">
      <c r="A7" s="73"/>
      <c r="B7" s="76"/>
      <c r="C7" s="25" t="s">
        <v>1</v>
      </c>
      <c r="D7" s="25" t="s">
        <v>2</v>
      </c>
      <c r="E7" s="48" t="s">
        <v>34</v>
      </c>
      <c r="F7" s="83"/>
      <c r="G7" s="85"/>
      <c r="H7" s="25" t="s">
        <v>1</v>
      </c>
      <c r="I7" s="25" t="s">
        <v>2</v>
      </c>
      <c r="J7" s="48" t="s">
        <v>34</v>
      </c>
      <c r="K7" s="28" t="s">
        <v>1</v>
      </c>
      <c r="L7" s="29" t="s">
        <v>2</v>
      </c>
      <c r="M7" s="49" t="s">
        <v>34</v>
      </c>
      <c r="N7" s="59"/>
      <c r="O7" s="61"/>
      <c r="P7" s="26" t="s">
        <v>1</v>
      </c>
      <c r="Q7" s="46" t="s">
        <v>2</v>
      </c>
      <c r="R7" s="27" t="s">
        <v>1</v>
      </c>
      <c r="S7" s="40"/>
    </row>
    <row r="8" spans="1:19" s="52" customFormat="1" ht="26.25" customHeight="1" thickTop="1" x14ac:dyDescent="0.3">
      <c r="A8" s="51">
        <v>1</v>
      </c>
      <c r="B8" s="5" t="s">
        <v>5</v>
      </c>
      <c r="C8" s="5">
        <v>26</v>
      </c>
      <c r="D8" s="5">
        <v>2</v>
      </c>
      <c r="E8" s="5">
        <f t="shared" ref="E8:E36" si="0">SUM(C8:D8)</f>
        <v>28</v>
      </c>
      <c r="F8" s="5">
        <v>3</v>
      </c>
      <c r="G8" s="12">
        <f>E8+F8</f>
        <v>31</v>
      </c>
      <c r="H8" s="5">
        <f>C8+F8</f>
        <v>29</v>
      </c>
      <c r="I8" s="5">
        <v>2</v>
      </c>
      <c r="J8" s="5">
        <f t="shared" ref="J8:J34" si="1">SUM(H8:I8)</f>
        <v>31</v>
      </c>
      <c r="K8" s="30">
        <v>359</v>
      </c>
      <c r="L8" s="31">
        <v>2</v>
      </c>
      <c r="M8" s="31">
        <f t="shared" ref="M8:M36" si="2">SUM(K8:L8)</f>
        <v>361</v>
      </c>
      <c r="N8" s="31">
        <v>34</v>
      </c>
      <c r="O8" s="32">
        <f>M8+N8</f>
        <v>395</v>
      </c>
      <c r="P8" s="16">
        <f t="shared" ref="P8:P37" si="3">ROUND(K8/C8,2)</f>
        <v>13.81</v>
      </c>
      <c r="Q8" s="8">
        <f t="shared" ref="Q8:Q37" si="4">ROUND(L8/D8,2)</f>
        <v>1</v>
      </c>
      <c r="R8" s="20">
        <f>ROUND(N8/F8,2)</f>
        <v>11.33</v>
      </c>
      <c r="S8" s="44"/>
    </row>
    <row r="9" spans="1:19" s="52" customFormat="1" ht="26.25" customHeight="1" x14ac:dyDescent="0.3">
      <c r="A9" s="53">
        <v>2</v>
      </c>
      <c r="B9" s="6" t="s">
        <v>6</v>
      </c>
      <c r="C9" s="6">
        <v>23</v>
      </c>
      <c r="D9" s="6">
        <v>1</v>
      </c>
      <c r="E9" s="6">
        <f t="shared" si="0"/>
        <v>24</v>
      </c>
      <c r="F9" s="6">
        <v>5</v>
      </c>
      <c r="G9" s="13">
        <f t="shared" ref="G9:G36" si="5">E9+F9</f>
        <v>29</v>
      </c>
      <c r="H9" s="6">
        <f t="shared" ref="H9:H36" si="6">C9+F9</f>
        <v>28</v>
      </c>
      <c r="I9" s="6">
        <v>1</v>
      </c>
      <c r="J9" s="6">
        <f t="shared" si="1"/>
        <v>29</v>
      </c>
      <c r="K9" s="33">
        <v>190</v>
      </c>
      <c r="L9" s="34"/>
      <c r="M9" s="34">
        <f t="shared" si="2"/>
        <v>190</v>
      </c>
      <c r="N9" s="34">
        <v>30</v>
      </c>
      <c r="O9" s="35">
        <f t="shared" ref="O9:O36" si="7">M9+N9</f>
        <v>220</v>
      </c>
      <c r="P9" s="17">
        <f t="shared" si="3"/>
        <v>8.26</v>
      </c>
      <c r="Q9" s="9" t="s">
        <v>44</v>
      </c>
      <c r="R9" s="21">
        <f t="shared" ref="R9:R37" si="8">ROUND(N9/F9,2)</f>
        <v>6</v>
      </c>
      <c r="S9" s="44"/>
    </row>
    <row r="10" spans="1:19" s="52" customFormat="1" ht="26.25" customHeight="1" x14ac:dyDescent="0.3">
      <c r="A10" s="53">
        <v>3</v>
      </c>
      <c r="B10" s="6" t="s">
        <v>7</v>
      </c>
      <c r="C10" s="6">
        <v>7</v>
      </c>
      <c r="D10" s="6">
        <v>1</v>
      </c>
      <c r="E10" s="6">
        <f t="shared" si="0"/>
        <v>8</v>
      </c>
      <c r="F10" s="6">
        <v>1</v>
      </c>
      <c r="G10" s="13">
        <f t="shared" si="5"/>
        <v>9</v>
      </c>
      <c r="H10" s="6">
        <f t="shared" si="6"/>
        <v>8</v>
      </c>
      <c r="I10" s="6">
        <v>1</v>
      </c>
      <c r="J10" s="6">
        <f t="shared" si="1"/>
        <v>9</v>
      </c>
      <c r="K10" s="33">
        <v>48</v>
      </c>
      <c r="L10" s="34"/>
      <c r="M10" s="34">
        <f t="shared" si="2"/>
        <v>48</v>
      </c>
      <c r="N10" s="34">
        <v>3</v>
      </c>
      <c r="O10" s="35">
        <f t="shared" si="7"/>
        <v>51</v>
      </c>
      <c r="P10" s="17">
        <f t="shared" si="3"/>
        <v>6.86</v>
      </c>
      <c r="Q10" s="9" t="s">
        <v>44</v>
      </c>
      <c r="R10" s="21">
        <f t="shared" si="8"/>
        <v>3</v>
      </c>
      <c r="S10" s="44"/>
    </row>
    <row r="11" spans="1:19" s="52" customFormat="1" ht="26.25" customHeight="1" x14ac:dyDescent="0.3">
      <c r="A11" s="53">
        <v>4</v>
      </c>
      <c r="B11" s="6" t="s">
        <v>8</v>
      </c>
      <c r="C11" s="6">
        <v>6</v>
      </c>
      <c r="D11" s="6">
        <v>1</v>
      </c>
      <c r="E11" s="6">
        <f t="shared" si="0"/>
        <v>7</v>
      </c>
      <c r="F11" s="6"/>
      <c r="G11" s="13">
        <f t="shared" si="5"/>
        <v>7</v>
      </c>
      <c r="H11" s="6">
        <f t="shared" si="6"/>
        <v>6</v>
      </c>
      <c r="I11" s="6">
        <v>1</v>
      </c>
      <c r="J11" s="6">
        <f t="shared" si="1"/>
        <v>7</v>
      </c>
      <c r="K11" s="33">
        <v>72</v>
      </c>
      <c r="L11" s="34">
        <v>1</v>
      </c>
      <c r="M11" s="34">
        <f t="shared" si="2"/>
        <v>73</v>
      </c>
      <c r="N11" s="34"/>
      <c r="O11" s="35">
        <f t="shared" si="7"/>
        <v>73</v>
      </c>
      <c r="P11" s="17">
        <f t="shared" si="3"/>
        <v>12</v>
      </c>
      <c r="Q11" s="9">
        <f t="shared" si="4"/>
        <v>1</v>
      </c>
      <c r="R11" s="21" t="s">
        <v>45</v>
      </c>
      <c r="S11" s="44"/>
    </row>
    <row r="12" spans="1:19" s="52" customFormat="1" ht="26.25" customHeight="1" x14ac:dyDescent="0.3">
      <c r="A12" s="53">
        <v>5</v>
      </c>
      <c r="B12" s="6" t="s">
        <v>9</v>
      </c>
      <c r="C12" s="6">
        <v>6</v>
      </c>
      <c r="D12" s="6">
        <v>1</v>
      </c>
      <c r="E12" s="6">
        <f t="shared" si="0"/>
        <v>7</v>
      </c>
      <c r="F12" s="6"/>
      <c r="G12" s="13">
        <f t="shared" si="5"/>
        <v>7</v>
      </c>
      <c r="H12" s="6">
        <f t="shared" si="6"/>
        <v>6</v>
      </c>
      <c r="I12" s="6">
        <v>1</v>
      </c>
      <c r="J12" s="6">
        <f t="shared" si="1"/>
        <v>7</v>
      </c>
      <c r="K12" s="33">
        <v>59</v>
      </c>
      <c r="L12" s="34"/>
      <c r="M12" s="34">
        <f t="shared" si="2"/>
        <v>59</v>
      </c>
      <c r="N12" s="34"/>
      <c r="O12" s="35">
        <f t="shared" si="7"/>
        <v>59</v>
      </c>
      <c r="P12" s="17">
        <f t="shared" si="3"/>
        <v>9.83</v>
      </c>
      <c r="Q12" s="9" t="s">
        <v>44</v>
      </c>
      <c r="R12" s="21" t="s">
        <v>45</v>
      </c>
      <c r="S12" s="44"/>
    </row>
    <row r="13" spans="1:19" s="52" customFormat="1" ht="26.25" customHeight="1" x14ac:dyDescent="0.3">
      <c r="A13" s="53">
        <v>6</v>
      </c>
      <c r="B13" s="6" t="s">
        <v>10</v>
      </c>
      <c r="C13" s="6">
        <v>5</v>
      </c>
      <c r="D13" s="6">
        <v>1</v>
      </c>
      <c r="E13" s="6">
        <f t="shared" si="0"/>
        <v>6</v>
      </c>
      <c r="F13" s="6"/>
      <c r="G13" s="13">
        <f t="shared" si="5"/>
        <v>6</v>
      </c>
      <c r="H13" s="6">
        <f t="shared" si="6"/>
        <v>5</v>
      </c>
      <c r="I13" s="6">
        <v>1</v>
      </c>
      <c r="J13" s="6">
        <f t="shared" si="1"/>
        <v>6</v>
      </c>
      <c r="K13" s="33">
        <v>33</v>
      </c>
      <c r="L13" s="34"/>
      <c r="M13" s="34">
        <f t="shared" si="2"/>
        <v>33</v>
      </c>
      <c r="N13" s="34"/>
      <c r="O13" s="35">
        <f t="shared" si="7"/>
        <v>33</v>
      </c>
      <c r="P13" s="17">
        <f t="shared" si="3"/>
        <v>6.6</v>
      </c>
      <c r="Q13" s="9" t="s">
        <v>44</v>
      </c>
      <c r="R13" s="21" t="s">
        <v>45</v>
      </c>
      <c r="S13" s="44"/>
    </row>
    <row r="14" spans="1:19" s="52" customFormat="1" ht="26.25" customHeight="1" x14ac:dyDescent="0.3">
      <c r="A14" s="53">
        <v>7</v>
      </c>
      <c r="B14" s="6" t="s">
        <v>11</v>
      </c>
      <c r="C14" s="6">
        <v>14</v>
      </c>
      <c r="D14" s="6">
        <v>1</v>
      </c>
      <c r="E14" s="6">
        <f t="shared" si="0"/>
        <v>15</v>
      </c>
      <c r="F14" s="6">
        <v>3</v>
      </c>
      <c r="G14" s="13">
        <f t="shared" si="5"/>
        <v>18</v>
      </c>
      <c r="H14" s="6">
        <f t="shared" si="6"/>
        <v>17</v>
      </c>
      <c r="I14" s="6">
        <v>1</v>
      </c>
      <c r="J14" s="6">
        <f t="shared" si="1"/>
        <v>18</v>
      </c>
      <c r="K14" s="33">
        <v>89</v>
      </c>
      <c r="L14" s="34"/>
      <c r="M14" s="34">
        <f t="shared" si="2"/>
        <v>89</v>
      </c>
      <c r="N14" s="34">
        <v>6</v>
      </c>
      <c r="O14" s="35">
        <f t="shared" si="7"/>
        <v>95</v>
      </c>
      <c r="P14" s="17">
        <f t="shared" si="3"/>
        <v>6.36</v>
      </c>
      <c r="Q14" s="9" t="s">
        <v>44</v>
      </c>
      <c r="R14" s="21">
        <f t="shared" si="8"/>
        <v>2</v>
      </c>
      <c r="S14" s="44"/>
    </row>
    <row r="15" spans="1:19" s="52" customFormat="1" ht="26.25" customHeight="1" x14ac:dyDescent="0.3">
      <c r="A15" s="53">
        <v>8</v>
      </c>
      <c r="B15" s="6" t="s">
        <v>12</v>
      </c>
      <c r="C15" s="6">
        <v>11</v>
      </c>
      <c r="D15" s="6">
        <v>1</v>
      </c>
      <c r="E15" s="6">
        <f t="shared" si="0"/>
        <v>12</v>
      </c>
      <c r="F15" s="6"/>
      <c r="G15" s="13">
        <f t="shared" si="5"/>
        <v>12</v>
      </c>
      <c r="H15" s="6">
        <f t="shared" si="6"/>
        <v>11</v>
      </c>
      <c r="I15" s="6">
        <v>1</v>
      </c>
      <c r="J15" s="6">
        <f t="shared" si="1"/>
        <v>12</v>
      </c>
      <c r="K15" s="33">
        <v>175</v>
      </c>
      <c r="L15" s="34">
        <v>2</v>
      </c>
      <c r="M15" s="34">
        <f t="shared" si="2"/>
        <v>177</v>
      </c>
      <c r="N15" s="34"/>
      <c r="O15" s="35">
        <f t="shared" si="7"/>
        <v>177</v>
      </c>
      <c r="P15" s="17">
        <f t="shared" si="3"/>
        <v>15.91</v>
      </c>
      <c r="Q15" s="9">
        <f t="shared" si="4"/>
        <v>2</v>
      </c>
      <c r="R15" s="21" t="s">
        <v>45</v>
      </c>
      <c r="S15" s="44"/>
    </row>
    <row r="16" spans="1:19" s="52" customFormat="1" ht="26.25" customHeight="1" x14ac:dyDescent="0.3">
      <c r="A16" s="53">
        <v>9</v>
      </c>
      <c r="B16" s="6" t="s">
        <v>13</v>
      </c>
      <c r="C16" s="6">
        <v>10</v>
      </c>
      <c r="D16" s="6">
        <v>1</v>
      </c>
      <c r="E16" s="6">
        <f t="shared" si="0"/>
        <v>11</v>
      </c>
      <c r="F16" s="6"/>
      <c r="G16" s="13">
        <f t="shared" si="5"/>
        <v>11</v>
      </c>
      <c r="H16" s="6">
        <f t="shared" si="6"/>
        <v>10</v>
      </c>
      <c r="I16" s="6">
        <v>1</v>
      </c>
      <c r="J16" s="6">
        <f t="shared" si="1"/>
        <v>11</v>
      </c>
      <c r="K16" s="33">
        <v>55</v>
      </c>
      <c r="L16" s="34"/>
      <c r="M16" s="34">
        <f t="shared" si="2"/>
        <v>55</v>
      </c>
      <c r="N16" s="34"/>
      <c r="O16" s="35">
        <f t="shared" si="7"/>
        <v>55</v>
      </c>
      <c r="P16" s="17">
        <f t="shared" si="3"/>
        <v>5.5</v>
      </c>
      <c r="Q16" s="9" t="s">
        <v>44</v>
      </c>
      <c r="R16" s="21" t="s">
        <v>45</v>
      </c>
      <c r="S16" s="44"/>
    </row>
    <row r="17" spans="1:19" s="52" customFormat="1" ht="26.25" customHeight="1" x14ac:dyDescent="0.3">
      <c r="A17" s="53">
        <v>10</v>
      </c>
      <c r="B17" s="6" t="s">
        <v>24</v>
      </c>
      <c r="C17" s="6">
        <v>21</v>
      </c>
      <c r="D17" s="6">
        <v>1</v>
      </c>
      <c r="E17" s="6">
        <f t="shared" si="0"/>
        <v>22</v>
      </c>
      <c r="F17" s="6">
        <v>1</v>
      </c>
      <c r="G17" s="13">
        <f t="shared" si="5"/>
        <v>23</v>
      </c>
      <c r="H17" s="6">
        <f t="shared" si="6"/>
        <v>22</v>
      </c>
      <c r="I17" s="6">
        <v>1</v>
      </c>
      <c r="J17" s="6">
        <f t="shared" si="1"/>
        <v>23</v>
      </c>
      <c r="K17" s="33">
        <v>80</v>
      </c>
      <c r="L17" s="34"/>
      <c r="M17" s="34">
        <f t="shared" si="2"/>
        <v>80</v>
      </c>
      <c r="N17" s="34">
        <v>3</v>
      </c>
      <c r="O17" s="35">
        <f t="shared" si="7"/>
        <v>83</v>
      </c>
      <c r="P17" s="17">
        <f t="shared" si="3"/>
        <v>3.81</v>
      </c>
      <c r="Q17" s="9" t="s">
        <v>44</v>
      </c>
      <c r="R17" s="21">
        <f t="shared" si="8"/>
        <v>3</v>
      </c>
      <c r="S17" s="44"/>
    </row>
    <row r="18" spans="1:19" s="52" customFormat="1" ht="26.25" customHeight="1" x14ac:dyDescent="0.3">
      <c r="A18" s="53">
        <v>11</v>
      </c>
      <c r="B18" s="6" t="s">
        <v>14</v>
      </c>
      <c r="C18" s="6">
        <v>25</v>
      </c>
      <c r="D18" s="6">
        <v>2</v>
      </c>
      <c r="E18" s="6">
        <f t="shared" si="0"/>
        <v>27</v>
      </c>
      <c r="F18" s="6">
        <v>1</v>
      </c>
      <c r="G18" s="13">
        <f t="shared" si="5"/>
        <v>28</v>
      </c>
      <c r="H18" s="6">
        <f t="shared" si="6"/>
        <v>26</v>
      </c>
      <c r="I18" s="6">
        <v>2</v>
      </c>
      <c r="J18" s="6">
        <f t="shared" si="1"/>
        <v>28</v>
      </c>
      <c r="K18" s="33">
        <v>251</v>
      </c>
      <c r="L18" s="34">
        <v>3</v>
      </c>
      <c r="M18" s="34">
        <f t="shared" si="2"/>
        <v>254</v>
      </c>
      <c r="N18" s="34">
        <v>8</v>
      </c>
      <c r="O18" s="35">
        <f t="shared" si="7"/>
        <v>262</v>
      </c>
      <c r="P18" s="17">
        <f t="shared" si="3"/>
        <v>10.039999999999999</v>
      </c>
      <c r="Q18" s="9">
        <f t="shared" si="4"/>
        <v>1.5</v>
      </c>
      <c r="R18" s="21">
        <f t="shared" si="8"/>
        <v>8</v>
      </c>
      <c r="S18" s="44"/>
    </row>
    <row r="19" spans="1:19" s="52" customFormat="1" ht="26.25" customHeight="1" x14ac:dyDescent="0.3">
      <c r="A19" s="53">
        <v>12</v>
      </c>
      <c r="B19" s="6" t="s">
        <v>15</v>
      </c>
      <c r="C19" s="6">
        <v>15</v>
      </c>
      <c r="D19" s="6">
        <v>1</v>
      </c>
      <c r="E19" s="6">
        <f t="shared" si="0"/>
        <v>16</v>
      </c>
      <c r="F19" s="6"/>
      <c r="G19" s="13">
        <f t="shared" si="5"/>
        <v>16</v>
      </c>
      <c r="H19" s="6">
        <f t="shared" si="6"/>
        <v>15</v>
      </c>
      <c r="I19" s="6">
        <v>1</v>
      </c>
      <c r="J19" s="6">
        <f t="shared" si="1"/>
        <v>16</v>
      </c>
      <c r="K19" s="33">
        <v>188</v>
      </c>
      <c r="L19" s="34"/>
      <c r="M19" s="34">
        <f t="shared" si="2"/>
        <v>188</v>
      </c>
      <c r="N19" s="34"/>
      <c r="O19" s="35">
        <f t="shared" si="7"/>
        <v>188</v>
      </c>
      <c r="P19" s="17">
        <f t="shared" si="3"/>
        <v>12.53</v>
      </c>
      <c r="Q19" s="9" t="s">
        <v>44</v>
      </c>
      <c r="R19" s="21" t="s">
        <v>45</v>
      </c>
      <c r="S19" s="44"/>
    </row>
    <row r="20" spans="1:19" s="52" customFormat="1" ht="26.25" customHeight="1" x14ac:dyDescent="0.3">
      <c r="A20" s="53">
        <v>13</v>
      </c>
      <c r="B20" s="6" t="s">
        <v>16</v>
      </c>
      <c r="C20" s="6">
        <v>19</v>
      </c>
      <c r="D20" s="6">
        <v>1</v>
      </c>
      <c r="E20" s="6">
        <f t="shared" si="0"/>
        <v>20</v>
      </c>
      <c r="F20" s="6"/>
      <c r="G20" s="13">
        <f t="shared" si="5"/>
        <v>20</v>
      </c>
      <c r="H20" s="6">
        <f t="shared" si="6"/>
        <v>19</v>
      </c>
      <c r="I20" s="6">
        <v>1</v>
      </c>
      <c r="J20" s="6">
        <f t="shared" si="1"/>
        <v>20</v>
      </c>
      <c r="K20" s="33">
        <v>159</v>
      </c>
      <c r="L20" s="34"/>
      <c r="M20" s="34">
        <f t="shared" si="2"/>
        <v>159</v>
      </c>
      <c r="N20" s="34"/>
      <c r="O20" s="35">
        <f t="shared" si="7"/>
        <v>159</v>
      </c>
      <c r="P20" s="17">
        <f t="shared" si="3"/>
        <v>8.3699999999999992</v>
      </c>
      <c r="Q20" s="9" t="s">
        <v>44</v>
      </c>
      <c r="R20" s="21" t="s">
        <v>45</v>
      </c>
      <c r="S20" s="44"/>
    </row>
    <row r="21" spans="1:19" s="52" customFormat="1" ht="26.25" customHeight="1" x14ac:dyDescent="0.3">
      <c r="A21" s="53">
        <v>14</v>
      </c>
      <c r="B21" s="6" t="s">
        <v>17</v>
      </c>
      <c r="C21" s="6">
        <v>3</v>
      </c>
      <c r="D21" s="6">
        <v>1</v>
      </c>
      <c r="E21" s="6">
        <f t="shared" si="0"/>
        <v>4</v>
      </c>
      <c r="F21" s="6"/>
      <c r="G21" s="13">
        <f t="shared" si="5"/>
        <v>4</v>
      </c>
      <c r="H21" s="6">
        <f t="shared" si="6"/>
        <v>3</v>
      </c>
      <c r="I21" s="6">
        <v>1</v>
      </c>
      <c r="J21" s="6">
        <f t="shared" si="1"/>
        <v>4</v>
      </c>
      <c r="K21" s="33">
        <v>37</v>
      </c>
      <c r="L21" s="34">
        <v>1</v>
      </c>
      <c r="M21" s="34">
        <f t="shared" si="2"/>
        <v>38</v>
      </c>
      <c r="N21" s="34"/>
      <c r="O21" s="35">
        <f t="shared" si="7"/>
        <v>38</v>
      </c>
      <c r="P21" s="17">
        <f t="shared" si="3"/>
        <v>12.33</v>
      </c>
      <c r="Q21" s="9">
        <f t="shared" si="4"/>
        <v>1</v>
      </c>
      <c r="R21" s="21" t="s">
        <v>45</v>
      </c>
      <c r="S21" s="44"/>
    </row>
    <row r="22" spans="1:19" s="52" customFormat="1" ht="26.25" customHeight="1" x14ac:dyDescent="0.3">
      <c r="A22" s="53">
        <v>15</v>
      </c>
      <c r="B22" s="6" t="s">
        <v>18</v>
      </c>
      <c r="C22" s="6">
        <v>22</v>
      </c>
      <c r="D22" s="6">
        <v>1</v>
      </c>
      <c r="E22" s="6">
        <f t="shared" si="0"/>
        <v>23</v>
      </c>
      <c r="F22" s="6">
        <v>3</v>
      </c>
      <c r="G22" s="13">
        <f t="shared" si="5"/>
        <v>26</v>
      </c>
      <c r="H22" s="6">
        <f t="shared" si="6"/>
        <v>25</v>
      </c>
      <c r="I22" s="6">
        <v>1</v>
      </c>
      <c r="J22" s="6">
        <f t="shared" si="1"/>
        <v>26</v>
      </c>
      <c r="K22" s="33">
        <v>229</v>
      </c>
      <c r="L22" s="34">
        <v>1</v>
      </c>
      <c r="M22" s="34">
        <f t="shared" si="2"/>
        <v>230</v>
      </c>
      <c r="N22" s="34">
        <v>30</v>
      </c>
      <c r="O22" s="35">
        <f t="shared" si="7"/>
        <v>260</v>
      </c>
      <c r="P22" s="17">
        <f t="shared" si="3"/>
        <v>10.41</v>
      </c>
      <c r="Q22" s="9">
        <f t="shared" si="4"/>
        <v>1</v>
      </c>
      <c r="R22" s="21">
        <f t="shared" si="8"/>
        <v>10</v>
      </c>
      <c r="S22" s="44"/>
    </row>
    <row r="23" spans="1:19" s="52" customFormat="1" ht="26.25" customHeight="1" x14ac:dyDescent="0.3">
      <c r="A23" s="53">
        <v>16</v>
      </c>
      <c r="B23" s="6" t="s">
        <v>38</v>
      </c>
      <c r="C23" s="6">
        <v>1</v>
      </c>
      <c r="D23" s="6">
        <v>0</v>
      </c>
      <c r="E23" s="6">
        <f t="shared" si="0"/>
        <v>1</v>
      </c>
      <c r="F23" s="6"/>
      <c r="G23" s="13">
        <f t="shared" si="5"/>
        <v>1</v>
      </c>
      <c r="H23" s="6">
        <f t="shared" si="6"/>
        <v>1</v>
      </c>
      <c r="I23" s="6">
        <v>0</v>
      </c>
      <c r="J23" s="6">
        <f t="shared" si="1"/>
        <v>1</v>
      </c>
      <c r="K23" s="33">
        <v>4</v>
      </c>
      <c r="L23" s="34"/>
      <c r="M23" s="34">
        <f t="shared" si="2"/>
        <v>4</v>
      </c>
      <c r="N23" s="34"/>
      <c r="O23" s="35">
        <f t="shared" si="7"/>
        <v>4</v>
      </c>
      <c r="P23" s="17">
        <f t="shared" si="3"/>
        <v>4</v>
      </c>
      <c r="Q23" s="9" t="s">
        <v>44</v>
      </c>
      <c r="R23" s="21" t="s">
        <v>45</v>
      </c>
      <c r="S23" s="44"/>
    </row>
    <row r="24" spans="1:19" s="52" customFormat="1" ht="26.25" customHeight="1" x14ac:dyDescent="0.3">
      <c r="A24" s="53">
        <v>17</v>
      </c>
      <c r="B24" s="6" t="s">
        <v>39</v>
      </c>
      <c r="C24" s="6">
        <v>1</v>
      </c>
      <c r="D24" s="6">
        <v>0</v>
      </c>
      <c r="E24" s="6">
        <f t="shared" si="0"/>
        <v>1</v>
      </c>
      <c r="F24" s="6"/>
      <c r="G24" s="13">
        <f t="shared" si="5"/>
        <v>1</v>
      </c>
      <c r="H24" s="6">
        <f t="shared" si="6"/>
        <v>1</v>
      </c>
      <c r="I24" s="6">
        <v>0</v>
      </c>
      <c r="J24" s="6">
        <f t="shared" si="1"/>
        <v>1</v>
      </c>
      <c r="K24" s="33">
        <v>8</v>
      </c>
      <c r="L24" s="34"/>
      <c r="M24" s="34">
        <f t="shared" si="2"/>
        <v>8</v>
      </c>
      <c r="N24" s="34"/>
      <c r="O24" s="35">
        <f t="shared" si="7"/>
        <v>8</v>
      </c>
      <c r="P24" s="17">
        <f t="shared" si="3"/>
        <v>8</v>
      </c>
      <c r="Q24" s="9" t="s">
        <v>44</v>
      </c>
      <c r="R24" s="21" t="s">
        <v>45</v>
      </c>
      <c r="S24" s="44"/>
    </row>
    <row r="25" spans="1:19" s="52" customFormat="1" ht="26.25" customHeight="1" x14ac:dyDescent="0.3">
      <c r="A25" s="53">
        <v>18</v>
      </c>
      <c r="B25" s="6" t="s">
        <v>26</v>
      </c>
      <c r="C25" s="6">
        <v>3</v>
      </c>
      <c r="D25" s="6">
        <v>1</v>
      </c>
      <c r="E25" s="6">
        <f t="shared" si="0"/>
        <v>4</v>
      </c>
      <c r="F25" s="6"/>
      <c r="G25" s="13">
        <f t="shared" si="5"/>
        <v>4</v>
      </c>
      <c r="H25" s="6">
        <f t="shared" si="6"/>
        <v>3</v>
      </c>
      <c r="I25" s="6">
        <v>1</v>
      </c>
      <c r="J25" s="6">
        <f t="shared" si="1"/>
        <v>4</v>
      </c>
      <c r="K25" s="33">
        <v>39</v>
      </c>
      <c r="L25" s="34"/>
      <c r="M25" s="34">
        <f t="shared" si="2"/>
        <v>39</v>
      </c>
      <c r="N25" s="34"/>
      <c r="O25" s="35">
        <f t="shared" si="7"/>
        <v>39</v>
      </c>
      <c r="P25" s="17">
        <f t="shared" si="3"/>
        <v>13</v>
      </c>
      <c r="Q25" s="9" t="s">
        <v>44</v>
      </c>
      <c r="R25" s="21" t="s">
        <v>45</v>
      </c>
      <c r="S25" s="44"/>
    </row>
    <row r="26" spans="1:19" s="52" customFormat="1" ht="26.25" customHeight="1" x14ac:dyDescent="0.3">
      <c r="A26" s="53">
        <v>19</v>
      </c>
      <c r="B26" s="6" t="s">
        <v>19</v>
      </c>
      <c r="C26" s="6">
        <v>9</v>
      </c>
      <c r="D26" s="6">
        <v>1</v>
      </c>
      <c r="E26" s="6">
        <f t="shared" si="0"/>
        <v>10</v>
      </c>
      <c r="F26" s="6"/>
      <c r="G26" s="13">
        <f t="shared" si="5"/>
        <v>10</v>
      </c>
      <c r="H26" s="6">
        <f t="shared" si="6"/>
        <v>9</v>
      </c>
      <c r="I26" s="6">
        <v>1</v>
      </c>
      <c r="J26" s="6">
        <f t="shared" si="1"/>
        <v>10</v>
      </c>
      <c r="K26" s="33">
        <v>18</v>
      </c>
      <c r="L26" s="34"/>
      <c r="M26" s="34">
        <f t="shared" si="2"/>
        <v>18</v>
      </c>
      <c r="N26" s="34"/>
      <c r="O26" s="35">
        <f t="shared" si="7"/>
        <v>18</v>
      </c>
      <c r="P26" s="17">
        <f t="shared" si="3"/>
        <v>2</v>
      </c>
      <c r="Q26" s="9" t="s">
        <v>44</v>
      </c>
      <c r="R26" s="21" t="s">
        <v>45</v>
      </c>
      <c r="S26" s="44"/>
    </row>
    <row r="27" spans="1:19" s="52" customFormat="1" ht="26.25" customHeight="1" x14ac:dyDescent="0.3">
      <c r="A27" s="53">
        <v>20</v>
      </c>
      <c r="B27" s="6" t="s">
        <v>20</v>
      </c>
      <c r="C27" s="6">
        <v>9</v>
      </c>
      <c r="D27" s="6">
        <v>1</v>
      </c>
      <c r="E27" s="6">
        <f t="shared" si="0"/>
        <v>10</v>
      </c>
      <c r="F27" s="6"/>
      <c r="G27" s="13">
        <f t="shared" si="5"/>
        <v>10</v>
      </c>
      <c r="H27" s="6">
        <f t="shared" si="6"/>
        <v>9</v>
      </c>
      <c r="I27" s="6">
        <v>1</v>
      </c>
      <c r="J27" s="6">
        <f t="shared" si="1"/>
        <v>10</v>
      </c>
      <c r="K27" s="33">
        <v>102</v>
      </c>
      <c r="L27" s="34"/>
      <c r="M27" s="34">
        <f t="shared" si="2"/>
        <v>102</v>
      </c>
      <c r="N27" s="34"/>
      <c r="O27" s="35">
        <f t="shared" si="7"/>
        <v>102</v>
      </c>
      <c r="P27" s="17">
        <f t="shared" si="3"/>
        <v>11.33</v>
      </c>
      <c r="Q27" s="9" t="s">
        <v>44</v>
      </c>
      <c r="R27" s="21" t="s">
        <v>45</v>
      </c>
      <c r="S27" s="44"/>
    </row>
    <row r="28" spans="1:19" s="52" customFormat="1" ht="26.25" customHeight="1" x14ac:dyDescent="0.3">
      <c r="A28" s="53">
        <v>21</v>
      </c>
      <c r="B28" s="6" t="s">
        <v>29</v>
      </c>
      <c r="C28" s="6">
        <v>7</v>
      </c>
      <c r="D28" s="6">
        <v>1</v>
      </c>
      <c r="E28" s="6">
        <f t="shared" si="0"/>
        <v>8</v>
      </c>
      <c r="F28" s="6"/>
      <c r="G28" s="13">
        <f t="shared" si="5"/>
        <v>8</v>
      </c>
      <c r="H28" s="6">
        <f t="shared" si="6"/>
        <v>7</v>
      </c>
      <c r="I28" s="6">
        <v>1</v>
      </c>
      <c r="J28" s="6">
        <f t="shared" si="1"/>
        <v>8</v>
      </c>
      <c r="K28" s="33">
        <v>38</v>
      </c>
      <c r="L28" s="34"/>
      <c r="M28" s="34">
        <f t="shared" si="2"/>
        <v>38</v>
      </c>
      <c r="N28" s="34"/>
      <c r="O28" s="35">
        <f t="shared" si="7"/>
        <v>38</v>
      </c>
      <c r="P28" s="17">
        <f t="shared" si="3"/>
        <v>5.43</v>
      </c>
      <c r="Q28" s="9" t="s">
        <v>44</v>
      </c>
      <c r="R28" s="21" t="s">
        <v>45</v>
      </c>
      <c r="S28" s="44"/>
    </row>
    <row r="29" spans="1:19" s="52" customFormat="1" ht="26.25" customHeight="1" x14ac:dyDescent="0.3">
      <c r="A29" s="53">
        <v>22</v>
      </c>
      <c r="B29" s="6" t="s">
        <v>27</v>
      </c>
      <c r="C29" s="6">
        <v>5</v>
      </c>
      <c r="D29" s="6">
        <v>1</v>
      </c>
      <c r="E29" s="6">
        <f t="shared" si="0"/>
        <v>6</v>
      </c>
      <c r="F29" s="6"/>
      <c r="G29" s="13">
        <f t="shared" si="5"/>
        <v>6</v>
      </c>
      <c r="H29" s="6">
        <f t="shared" si="6"/>
        <v>5</v>
      </c>
      <c r="I29" s="6">
        <v>1</v>
      </c>
      <c r="J29" s="6">
        <f t="shared" si="1"/>
        <v>6</v>
      </c>
      <c r="K29" s="33">
        <v>33</v>
      </c>
      <c r="L29" s="34"/>
      <c r="M29" s="34">
        <f t="shared" si="2"/>
        <v>33</v>
      </c>
      <c r="N29" s="34"/>
      <c r="O29" s="35">
        <f t="shared" si="7"/>
        <v>33</v>
      </c>
      <c r="P29" s="17">
        <f t="shared" si="3"/>
        <v>6.6</v>
      </c>
      <c r="Q29" s="9" t="s">
        <v>44</v>
      </c>
      <c r="R29" s="21" t="s">
        <v>45</v>
      </c>
      <c r="S29" s="44"/>
    </row>
    <row r="30" spans="1:19" s="52" customFormat="1" ht="26.25" customHeight="1" x14ac:dyDescent="0.3">
      <c r="A30" s="53">
        <v>23</v>
      </c>
      <c r="B30" s="6" t="s">
        <v>23</v>
      </c>
      <c r="C30" s="6">
        <v>3</v>
      </c>
      <c r="D30" s="6">
        <v>1</v>
      </c>
      <c r="E30" s="6">
        <f t="shared" si="0"/>
        <v>4</v>
      </c>
      <c r="F30" s="6"/>
      <c r="G30" s="13">
        <f t="shared" si="5"/>
        <v>4</v>
      </c>
      <c r="H30" s="6">
        <f t="shared" si="6"/>
        <v>3</v>
      </c>
      <c r="I30" s="6">
        <v>1</v>
      </c>
      <c r="J30" s="6">
        <f t="shared" si="1"/>
        <v>4</v>
      </c>
      <c r="K30" s="33">
        <v>22</v>
      </c>
      <c r="L30" s="34"/>
      <c r="M30" s="34">
        <f t="shared" si="2"/>
        <v>22</v>
      </c>
      <c r="N30" s="34"/>
      <c r="O30" s="35">
        <f t="shared" si="7"/>
        <v>22</v>
      </c>
      <c r="P30" s="17">
        <f t="shared" si="3"/>
        <v>7.33</v>
      </c>
      <c r="Q30" s="9" t="s">
        <v>44</v>
      </c>
      <c r="R30" s="21" t="s">
        <v>45</v>
      </c>
      <c r="S30" s="44"/>
    </row>
    <row r="31" spans="1:19" s="52" customFormat="1" ht="26.25" customHeight="1" x14ac:dyDescent="0.3">
      <c r="A31" s="53">
        <v>24</v>
      </c>
      <c r="B31" s="6" t="s">
        <v>40</v>
      </c>
      <c r="C31" s="6">
        <v>3</v>
      </c>
      <c r="D31" s="6">
        <v>1</v>
      </c>
      <c r="E31" s="6">
        <f t="shared" si="0"/>
        <v>4</v>
      </c>
      <c r="F31" s="6"/>
      <c r="G31" s="13">
        <f t="shared" si="5"/>
        <v>4</v>
      </c>
      <c r="H31" s="6">
        <f t="shared" si="6"/>
        <v>3</v>
      </c>
      <c r="I31" s="6">
        <v>1</v>
      </c>
      <c r="J31" s="6">
        <f t="shared" si="1"/>
        <v>4</v>
      </c>
      <c r="K31" s="33">
        <v>33</v>
      </c>
      <c r="L31" s="34"/>
      <c r="M31" s="34">
        <f t="shared" si="2"/>
        <v>33</v>
      </c>
      <c r="N31" s="34"/>
      <c r="O31" s="35">
        <f t="shared" si="7"/>
        <v>33</v>
      </c>
      <c r="P31" s="17">
        <f t="shared" si="3"/>
        <v>11</v>
      </c>
      <c r="Q31" s="9" t="s">
        <v>44</v>
      </c>
      <c r="R31" s="21" t="s">
        <v>45</v>
      </c>
      <c r="S31" s="44"/>
    </row>
    <row r="32" spans="1:19" s="52" customFormat="1" ht="26.25" customHeight="1" x14ac:dyDescent="0.3">
      <c r="A32" s="53">
        <v>25</v>
      </c>
      <c r="B32" s="6" t="s">
        <v>25</v>
      </c>
      <c r="C32" s="6">
        <v>30</v>
      </c>
      <c r="D32" s="6">
        <v>3</v>
      </c>
      <c r="E32" s="6">
        <f t="shared" si="0"/>
        <v>33</v>
      </c>
      <c r="F32" s="6"/>
      <c r="G32" s="13">
        <f t="shared" si="5"/>
        <v>33</v>
      </c>
      <c r="H32" s="6">
        <f t="shared" si="6"/>
        <v>30</v>
      </c>
      <c r="I32" s="6">
        <v>3</v>
      </c>
      <c r="J32" s="6">
        <f t="shared" si="1"/>
        <v>33</v>
      </c>
      <c r="K32" s="33">
        <v>131</v>
      </c>
      <c r="L32" s="34">
        <v>1</v>
      </c>
      <c r="M32" s="34">
        <f t="shared" si="2"/>
        <v>132</v>
      </c>
      <c r="N32" s="34"/>
      <c r="O32" s="35">
        <f t="shared" si="7"/>
        <v>132</v>
      </c>
      <c r="P32" s="17">
        <f t="shared" si="3"/>
        <v>4.37</v>
      </c>
      <c r="Q32" s="9">
        <f t="shared" si="4"/>
        <v>0.33</v>
      </c>
      <c r="R32" s="21" t="s">
        <v>45</v>
      </c>
      <c r="S32" s="44"/>
    </row>
    <row r="33" spans="1:19" s="52" customFormat="1" ht="26.25" customHeight="1" x14ac:dyDescent="0.3">
      <c r="A33" s="53">
        <v>26</v>
      </c>
      <c r="B33" s="6" t="s">
        <v>46</v>
      </c>
      <c r="C33" s="6">
        <v>16</v>
      </c>
      <c r="D33" s="6">
        <v>2</v>
      </c>
      <c r="E33" s="6">
        <f t="shared" si="0"/>
        <v>18</v>
      </c>
      <c r="F33" s="6"/>
      <c r="G33" s="13">
        <f t="shared" si="5"/>
        <v>18</v>
      </c>
      <c r="H33" s="6">
        <f t="shared" si="6"/>
        <v>16</v>
      </c>
      <c r="I33" s="6">
        <v>2</v>
      </c>
      <c r="J33" s="6">
        <f t="shared" si="1"/>
        <v>18</v>
      </c>
      <c r="K33" s="33">
        <v>48</v>
      </c>
      <c r="L33" s="34">
        <v>1</v>
      </c>
      <c r="M33" s="34">
        <f t="shared" si="2"/>
        <v>49</v>
      </c>
      <c r="N33" s="34"/>
      <c r="O33" s="35">
        <f t="shared" si="7"/>
        <v>49</v>
      </c>
      <c r="P33" s="17">
        <f t="shared" si="3"/>
        <v>3</v>
      </c>
      <c r="Q33" s="9">
        <f t="shared" si="4"/>
        <v>0.5</v>
      </c>
      <c r="R33" s="21" t="s">
        <v>45</v>
      </c>
      <c r="S33" s="44"/>
    </row>
    <row r="34" spans="1:19" s="52" customFormat="1" ht="26.25" customHeight="1" x14ac:dyDescent="0.3">
      <c r="A34" s="53">
        <v>27</v>
      </c>
      <c r="B34" s="6" t="s">
        <v>28</v>
      </c>
      <c r="C34" s="6">
        <v>54</v>
      </c>
      <c r="D34" s="6">
        <v>5</v>
      </c>
      <c r="E34" s="6">
        <f t="shared" si="0"/>
        <v>59</v>
      </c>
      <c r="F34" s="6"/>
      <c r="G34" s="13">
        <f t="shared" si="5"/>
        <v>59</v>
      </c>
      <c r="H34" s="6">
        <f t="shared" si="6"/>
        <v>54</v>
      </c>
      <c r="I34" s="6">
        <v>5</v>
      </c>
      <c r="J34" s="6">
        <f t="shared" si="1"/>
        <v>59</v>
      </c>
      <c r="K34" s="33">
        <v>163</v>
      </c>
      <c r="L34" s="34">
        <v>2</v>
      </c>
      <c r="M34" s="34">
        <f t="shared" si="2"/>
        <v>165</v>
      </c>
      <c r="N34" s="34"/>
      <c r="O34" s="35">
        <f t="shared" si="7"/>
        <v>165</v>
      </c>
      <c r="P34" s="17">
        <f t="shared" si="3"/>
        <v>3.02</v>
      </c>
      <c r="Q34" s="9">
        <f t="shared" si="4"/>
        <v>0.4</v>
      </c>
      <c r="R34" s="21" t="s">
        <v>45</v>
      </c>
      <c r="S34" s="44"/>
    </row>
    <row r="35" spans="1:19" s="52" customFormat="1" ht="26.25" customHeight="1" x14ac:dyDescent="0.3">
      <c r="A35" s="53">
        <v>28</v>
      </c>
      <c r="B35" s="6" t="s">
        <v>21</v>
      </c>
      <c r="C35" s="6">
        <v>28</v>
      </c>
      <c r="D35" s="6">
        <v>3</v>
      </c>
      <c r="E35" s="6">
        <f t="shared" ref="E35" si="9">SUM(C35:D35)</f>
        <v>31</v>
      </c>
      <c r="F35" s="6"/>
      <c r="G35" s="13">
        <f t="shared" ref="G35" si="10">E35+F35</f>
        <v>31</v>
      </c>
      <c r="H35" s="6">
        <f t="shared" si="6"/>
        <v>28</v>
      </c>
      <c r="I35" s="6">
        <v>3</v>
      </c>
      <c r="J35" s="6">
        <f t="shared" ref="J35" si="11">SUM(H35:I35)</f>
        <v>31</v>
      </c>
      <c r="K35" s="33">
        <v>121</v>
      </c>
      <c r="L35" s="34">
        <v>1</v>
      </c>
      <c r="M35" s="34">
        <f t="shared" ref="M35" si="12">SUM(K35:L35)</f>
        <v>122</v>
      </c>
      <c r="N35" s="34"/>
      <c r="O35" s="35">
        <f t="shared" ref="O35" si="13">M35+N35</f>
        <v>122</v>
      </c>
      <c r="P35" s="17">
        <f t="shared" si="3"/>
        <v>4.32</v>
      </c>
      <c r="Q35" s="9">
        <f t="shared" si="4"/>
        <v>0.33</v>
      </c>
      <c r="R35" s="21" t="s">
        <v>45</v>
      </c>
      <c r="S35" s="44"/>
    </row>
    <row r="36" spans="1:19" s="52" customFormat="1" ht="26.25" customHeight="1" thickBot="1" x14ac:dyDescent="0.35">
      <c r="A36" s="54">
        <v>29</v>
      </c>
      <c r="B36" s="7" t="s">
        <v>30</v>
      </c>
      <c r="C36" s="7">
        <v>13</v>
      </c>
      <c r="D36" s="7">
        <v>2</v>
      </c>
      <c r="E36" s="7">
        <f t="shared" si="0"/>
        <v>15</v>
      </c>
      <c r="F36" s="7"/>
      <c r="G36" s="14">
        <f t="shared" si="5"/>
        <v>15</v>
      </c>
      <c r="H36" s="7">
        <f t="shared" si="6"/>
        <v>13</v>
      </c>
      <c r="I36" s="7">
        <v>2</v>
      </c>
      <c r="J36" s="7">
        <f t="shared" ref="J36" si="14">SUM(H36:I36)</f>
        <v>15</v>
      </c>
      <c r="K36" s="36">
        <v>106</v>
      </c>
      <c r="L36" s="37">
        <v>4</v>
      </c>
      <c r="M36" s="37">
        <f t="shared" si="2"/>
        <v>110</v>
      </c>
      <c r="N36" s="37"/>
      <c r="O36" s="38">
        <f t="shared" si="7"/>
        <v>110</v>
      </c>
      <c r="P36" s="18">
        <f t="shared" si="3"/>
        <v>8.15</v>
      </c>
      <c r="Q36" s="10">
        <f t="shared" si="4"/>
        <v>2</v>
      </c>
      <c r="R36" s="22" t="s">
        <v>44</v>
      </c>
      <c r="S36" s="44"/>
    </row>
    <row r="37" spans="1:19" s="52" customFormat="1" ht="26.25" customHeight="1" thickTop="1" thickBot="1" x14ac:dyDescent="0.35">
      <c r="A37" s="64" t="s">
        <v>3</v>
      </c>
      <c r="B37" s="65"/>
      <c r="C37" s="4">
        <f t="shared" ref="C37:H37" si="15">SUM(C8:C36)</f>
        <v>395</v>
      </c>
      <c r="D37" s="4">
        <f t="shared" si="15"/>
        <v>39</v>
      </c>
      <c r="E37" s="4">
        <f t="shared" si="15"/>
        <v>434</v>
      </c>
      <c r="F37" s="4">
        <f t="shared" si="15"/>
        <v>17</v>
      </c>
      <c r="G37" s="15">
        <f t="shared" si="15"/>
        <v>451</v>
      </c>
      <c r="H37" s="4">
        <f t="shared" si="15"/>
        <v>412</v>
      </c>
      <c r="I37" s="4">
        <f t="shared" ref="I37:J37" si="16">SUM(I8:I36)</f>
        <v>39</v>
      </c>
      <c r="J37" s="4">
        <f t="shared" si="16"/>
        <v>451</v>
      </c>
      <c r="K37" s="55">
        <f>SUM(K8:K36)</f>
        <v>2890</v>
      </c>
      <c r="L37" s="56">
        <f>SUM(L8:L36)</f>
        <v>19</v>
      </c>
      <c r="M37" s="56">
        <f>SUM(M8:M36)</f>
        <v>2909</v>
      </c>
      <c r="N37" s="56">
        <f>SUM(N8:N36)</f>
        <v>114</v>
      </c>
      <c r="O37" s="57">
        <f>SUM(O8:O36)</f>
        <v>3023</v>
      </c>
      <c r="P37" s="19">
        <f t="shared" si="3"/>
        <v>7.32</v>
      </c>
      <c r="Q37" s="11">
        <f t="shared" si="4"/>
        <v>0.49</v>
      </c>
      <c r="R37" s="23">
        <f t="shared" si="8"/>
        <v>6.71</v>
      </c>
      <c r="S37" s="45"/>
    </row>
  </sheetData>
  <autoFilter ref="A7:V37" xr:uid="{00000000-0009-0000-0000-000000000000}"/>
  <mergeCells count="18">
    <mergeCell ref="A2:R2"/>
    <mergeCell ref="A3:R3"/>
    <mergeCell ref="A4:B4"/>
    <mergeCell ref="N4:R4"/>
    <mergeCell ref="A5:A7"/>
    <mergeCell ref="B5:B7"/>
    <mergeCell ref="C5:G5"/>
    <mergeCell ref="K5:O5"/>
    <mergeCell ref="P5:R5"/>
    <mergeCell ref="C6:E6"/>
    <mergeCell ref="F6:F7"/>
    <mergeCell ref="G6:G7"/>
    <mergeCell ref="K6:M6"/>
    <mergeCell ref="N6:N7"/>
    <mergeCell ref="O6:O7"/>
    <mergeCell ref="P6:Q6"/>
    <mergeCell ref="A37:B37"/>
    <mergeCell ref="H6:J6"/>
  </mergeCells>
  <phoneticPr fontId="1" type="noConversion"/>
  <printOptions horizontalCentered="1"/>
  <pageMargins left="0.19685039370078741" right="0.19685039370078741" top="0.74803149606299213" bottom="0.19685039370078741" header="0.31496062992125984" footer="0.19685039370078741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최종</vt:lpstr>
      <vt:lpstr>최종!Print_Area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사용자</dc:creator>
  <cp:lastModifiedBy>goa20</cp:lastModifiedBy>
  <cp:lastPrinted>2021-11-03T00:09:47Z</cp:lastPrinted>
  <dcterms:created xsi:type="dcterms:W3CDTF">2015-10-19T08:23:26Z</dcterms:created>
  <dcterms:modified xsi:type="dcterms:W3CDTF">2021-11-03T05:10:11Z</dcterms:modified>
</cp:coreProperties>
</file>